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ars.local\fs\Skupni\nabava\RAZPISNE DOKUMENTACIJE\2025\2025-000048 OP 2skl Vzdrževanje silosov – Pregledi silosov soli in mešalnih naprav\RD priprava OBJAVA\"/>
    </mc:Choice>
  </mc:AlternateContent>
  <xr:revisionPtr revIDLastSave="0" documentId="13_ncr:1_{5C7BBCB2-B8D4-42BC-B781-397C6FA63636}" xr6:coauthVersionLast="47" xr6:coauthVersionMax="47" xr10:uidLastSave="{00000000-0000-0000-0000-000000000000}"/>
  <workbookProtection workbookAlgorithmName="SHA-512" workbookHashValue="0BJfElh7vGjySoQCRsGpgxcxau4tJly23/eRnXRrchA9n2NwGx3QRGqcHhoDlUuuOH2RcHcmEv9gwq6zMtk2Qg==" workbookSaltValue="bjGDI5DtpgLeHRygRIB29Q==" workbookSpinCount="100000" lockStructure="1"/>
  <bookViews>
    <workbookView xWindow="33285" yWindow="210" windowWidth="16215" windowHeight="15045" xr2:uid="{00000000-000D-0000-FFFF-FFFF00000000}"/>
  </bookViews>
  <sheets>
    <sheet name="sklop 1 - HOLTEN" sheetId="5" r:id="rId1"/>
  </sheets>
  <definedNames>
    <definedName name="_xlnm.Print_Area" localSheetId="0">'sklop 1 - HOLTEN'!$A$1:$F$64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5" l="1"/>
  <c r="F18" i="5" l="1"/>
  <c r="F19" i="5" s="1"/>
  <c r="F14" i="5"/>
  <c r="D53" i="5"/>
  <c r="F12" i="5"/>
  <c r="F13" i="5"/>
  <c r="F24" i="5"/>
  <c r="F57" i="5" l="1"/>
  <c r="D55" i="5"/>
  <c r="F58" i="5" l="1"/>
  <c r="F59" i="5" s="1"/>
</calcChain>
</file>

<file path=xl/sharedStrings.xml><?xml version="1.0" encoding="utf-8"?>
<sst xmlns="http://schemas.openxmlformats.org/spreadsheetml/2006/main" count="105" uniqueCount="87">
  <si>
    <t>1.</t>
  </si>
  <si>
    <t>kos</t>
  </si>
  <si>
    <t>zap. št.</t>
  </si>
  <si>
    <t>opis</t>
  </si>
  <si>
    <t>ME</t>
  </si>
  <si>
    <t>ura</t>
  </si>
  <si>
    <t>Opis artikla</t>
  </si>
  <si>
    <t xml:space="preserve">cena za kos </t>
  </si>
  <si>
    <t>Strešni podest-kovinski silos 150 m3</t>
  </si>
  <si>
    <t>Teleskopska nakladalna cev 100 do 150 m3</t>
  </si>
  <si>
    <t>Črpalka 48 m3/h</t>
  </si>
  <si>
    <t xml:space="preserve">Električni vibrator na cevi </t>
  </si>
  <si>
    <t xml:space="preserve">Navijalni kolut za priklop na TV </t>
  </si>
  <si>
    <t>cena</t>
  </si>
  <si>
    <t>vrednost</t>
  </si>
  <si>
    <t>Odprava napak in druga dela</t>
  </si>
  <si>
    <t>DDV 22%</t>
  </si>
  <si>
    <t>količina</t>
  </si>
  <si>
    <t xml:space="preserve">Pregled silosa </t>
  </si>
  <si>
    <t>2.</t>
  </si>
  <si>
    <t>3.</t>
  </si>
  <si>
    <t xml:space="preserve">Črpalka 20 m3/h </t>
  </si>
  <si>
    <t>4.</t>
  </si>
  <si>
    <t>5.</t>
  </si>
  <si>
    <t>6.</t>
  </si>
  <si>
    <t>7.</t>
  </si>
  <si>
    <t>8.</t>
  </si>
  <si>
    <t>9.</t>
  </si>
  <si>
    <t>10.</t>
  </si>
  <si>
    <t>Pregled silosov in mešalnih naprav</t>
  </si>
  <si>
    <t>Lestev kovinska 150 m3</t>
  </si>
  <si>
    <t>11.</t>
  </si>
  <si>
    <t>Naročnik:</t>
  </si>
  <si>
    <t>DARS d.d.</t>
  </si>
  <si>
    <t>Ponudnik:</t>
  </si>
  <si>
    <t xml:space="preserve">Ponudbeni predračun št.: </t>
  </si>
  <si>
    <t>Servisne ure*</t>
  </si>
  <si>
    <t>3.0</t>
  </si>
  <si>
    <t>2.0</t>
  </si>
  <si>
    <t>1.0</t>
  </si>
  <si>
    <t>Datum:</t>
  </si>
  <si>
    <t>Podpis: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</si>
  <si>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</si>
  <si>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Rezervni deli</t>
  </si>
  <si>
    <t>4.0</t>
  </si>
  <si>
    <t>Seznam rezervnih delov</t>
  </si>
  <si>
    <t>MERILO ZA IZBOR (vsota vrednosti 1.0 + 2.0 + 4.0)</t>
  </si>
  <si>
    <t xml:space="preserve">SKUPAJ 1.0 </t>
  </si>
  <si>
    <t>SKUPAJ 2.0</t>
  </si>
  <si>
    <r>
      <t xml:space="preserve">Material-potrošni in zamenjani rezervni deli na servisu-rezervni deli dobava v skladišče ACB naročnika** </t>
    </r>
    <r>
      <rPr>
        <strike/>
        <sz val="11"/>
        <color rgb="FFFF0000"/>
        <rFont val="Calibri"/>
        <family val="2"/>
        <charset val="238"/>
        <scheme val="minor"/>
      </rPr>
      <t xml:space="preserve"> </t>
    </r>
  </si>
  <si>
    <t>*Servisne ure se uporabljajo za vgradnjo rez. delov in za ostala dela</t>
  </si>
  <si>
    <t>SKUPAJ 4.0</t>
  </si>
  <si>
    <t xml:space="preserve">SKUPAJ 3.0 </t>
  </si>
  <si>
    <t>Skupaj z DDV</t>
  </si>
  <si>
    <t>** Vrednost postavke je vnaprej določena, ponudnik je ne sme spreminjati in jo mora upoštevati v vrednosti Skupaj brez DDV 1.0 + 2.0 + 3.0</t>
  </si>
  <si>
    <t>Skupaj brez DDV (1.0 + 2.0 + 3.0)</t>
  </si>
  <si>
    <t xml:space="preserve">Sklop 1 - Pregled silosov in mešalnih naprav proizvajalca Holten </t>
  </si>
  <si>
    <t>Pregled mešalne naprave</t>
  </si>
  <si>
    <t xml:space="preserve">Servis laserskega merilca nivoja </t>
  </si>
  <si>
    <t>Nosilni venec</t>
  </si>
  <si>
    <t>Cev Holten z nosilcem cevi in drobnim materialom</t>
  </si>
  <si>
    <t>Cev Holten 8m z nosilcem cevi, C-Storz ventil in spojke</t>
  </si>
  <si>
    <t>Cev Holten 8m spiralna</t>
  </si>
  <si>
    <t>Modem na strežnem pultu</t>
  </si>
  <si>
    <t>12.</t>
  </si>
  <si>
    <t>Motorni pogon Praher</t>
  </si>
  <si>
    <t>13.</t>
  </si>
  <si>
    <t xml:space="preserve">Elektromotor za dozator </t>
  </si>
  <si>
    <t>14.</t>
  </si>
  <si>
    <t>15.</t>
  </si>
  <si>
    <t>Ultrazvočni merilnik nivoja slanice</t>
  </si>
  <si>
    <t>16.</t>
  </si>
  <si>
    <t>Senzor pretoka EP</t>
  </si>
  <si>
    <t>17.</t>
  </si>
  <si>
    <t>Senzor pretoka Ps</t>
  </si>
  <si>
    <t>18.</t>
  </si>
  <si>
    <t>Obešanka</t>
  </si>
  <si>
    <t>19.</t>
  </si>
  <si>
    <t>20.</t>
  </si>
  <si>
    <t>21.</t>
  </si>
  <si>
    <t>Merilec laserski</t>
  </si>
  <si>
    <t>22.</t>
  </si>
  <si>
    <t>Modem laserskega merilca</t>
  </si>
  <si>
    <t>23.</t>
  </si>
  <si>
    <t>Display zunanji</t>
  </si>
  <si>
    <r>
      <t>Indikator-okvirno tipalo nivoja polnosti na veternici, polžu dozirnika-</t>
    </r>
    <r>
      <rPr>
        <b/>
        <sz val="11"/>
        <color rgb="FF000000"/>
        <rFont val="Calibri"/>
        <family val="2"/>
        <charset val="238"/>
        <scheme val="minor"/>
      </rPr>
      <t>1 kpl</t>
    </r>
  </si>
  <si>
    <t xml:space="preserve">Vrtljivi nosilec s cevjo in ventilom za priklop na TV s C spojko (nosilec iz Inoxsa)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</si>
</sst>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rgb="FFFF0000"/>
      <name val="Calibri"/>
      <family val="2"/>
      <charset val="238"/>
      <scheme val="minor"/>
    </font>
    <font>
      <b/>
      <sz val="11"/>
      <color theme="1"/>
      <name val="Calibri"/>
      <family val="2"/>
      <charset val="238"/>
    </font>
    <font>
      <sz val="11"/>
      <color rgb="FF000000"/>
      <name val="Calibri"/>
      <family val="2"/>
      <charset val="238"/>
    </font>
    <font>
      <sz val="11"/>
      <color rgb="FF000000"/>
      <name val="Calibri"/>
      <family val="2"/>
      <charset val="238"/>
      <scheme val="minor"/>
    </font>
    <font>
      <strike/>
      <sz val="11"/>
      <color rgb="FFFF0000"/>
      <name val="Calibri"/>
      <family val="2"/>
      <charset val="238"/>
      <scheme val="minor"/>
    </font>
    <font>
      <sz val="11"/>
      <color theme="1"/>
      <name val="Calibri"/>
      <family val="2"/>
      <scheme val="minor"/>
    </font>
    <font>
      <sz val="11"/>
      <color rgb="FFFF0000"/>
      <name val="Calibri"/>
      <family val="2"/>
      <charset val="238"/>
      <scheme val="minor"/>
    </font>
    <font>
      <sz val="8"/>
      <name val="Calibri"/>
      <family val="2"/>
      <scheme val="minor"/>
    </font>
    <font>
      <sz val="11"/>
      <color theme="1"/>
      <name val="Arial"/>
      <family val="2"/>
      <charset val="238"/>
    </font>
    <font>
      <b/>
      <i/>
      <u/>
      <sz val="11"/>
      <color rgb="FFFF0000"/>
      <name val="Calibri"/>
      <family val="2"/>
      <charset val="238"/>
      <scheme val="minor"/>
    </font>
    <font>
      <b/>
      <sz val="11"/>
      <name val="Calibri"/>
      <family val="2"/>
      <charset val="238"/>
      <scheme val="minor"/>
    </font>
    <font>
      <strike/>
      <sz val="11"/>
      <color theme="1"/>
      <name val="Calibri"/>
      <family val="2"/>
      <charset val="238"/>
      <scheme val="minor"/>
    </font>
    <font>
      <sz val="10"/>
      <color theme="1"/>
      <name val="Calibri"/>
      <family val="2"/>
      <charset val="238"/>
    </font>
    <font>
      <sz val="10"/>
      <color theme="1"/>
      <name val="Calibri"/>
      <family val="2"/>
      <charset val="238"/>
      <scheme val="minor"/>
    </font>
    <font>
      <b/>
      <strike/>
      <sz val="11"/>
      <color theme="1"/>
      <name val="Calibri"/>
      <family val="2"/>
      <charset val="238"/>
      <scheme val="minor"/>
    </font>
    <font>
      <b/>
      <i/>
      <u/>
      <sz val="11"/>
      <color theme="1"/>
      <name val="Calibri"/>
      <family val="2"/>
      <charset val="238"/>
      <scheme val="minor"/>
    </font>
    <font>
      <b/>
      <sz val="11"/>
      <color rgb="FF00000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3" fillId="0" borderId="0"/>
  </cellStyleXfs>
  <cellXfs count="77">
    <xf numFmtId="0" fontId="0" fillId="0" borderId="0" xfId="0"/>
    <xf numFmtId="0" fontId="5" fillId="0" borderId="0" xfId="1" applyFont="1" applyAlignment="1">
      <alignment horizontal="center" vertical="center" wrapText="1"/>
    </xf>
    <xf numFmtId="0" fontId="7" fillId="0" borderId="0" xfId="1" applyFont="1" applyAlignment="1">
      <alignment horizontal="center" vertical="center"/>
    </xf>
    <xf numFmtId="0" fontId="5" fillId="3" borderId="1" xfId="1" applyFont="1" applyFill="1" applyBorder="1" applyAlignment="1">
      <alignment horizontal="center" vertical="center" wrapText="1"/>
    </xf>
    <xf numFmtId="0" fontId="5" fillId="0" borderId="0" xfId="1" applyFont="1" applyAlignment="1">
      <alignment horizontal="left" vertical="center" wrapText="1"/>
    </xf>
    <xf numFmtId="0" fontId="2" fillId="0" borderId="0" xfId="1" applyFont="1"/>
    <xf numFmtId="0" fontId="2" fillId="0" borderId="0" xfId="1" applyFont="1" applyAlignment="1">
      <alignment horizontal="center" vertical="center"/>
    </xf>
    <xf numFmtId="0" fontId="2" fillId="0" borderId="0" xfId="1" applyFont="1" applyAlignment="1">
      <alignment horizontal="left" vertical="center"/>
    </xf>
    <xf numFmtId="0" fontId="2" fillId="0" borderId="5" xfId="1" applyFont="1" applyBorder="1" applyAlignment="1">
      <alignment horizontal="left" vertical="center"/>
    </xf>
    <xf numFmtId="0" fontId="4" fillId="0" borderId="0" xfId="1" applyFont="1" applyAlignment="1">
      <alignment horizontal="left" vertical="center"/>
    </xf>
    <xf numFmtId="0" fontId="6" fillId="0" borderId="0" xfId="1" applyFont="1" applyAlignment="1">
      <alignment horizontal="left" vertical="center"/>
    </xf>
    <xf numFmtId="0" fontId="9" fillId="0" borderId="1" xfId="0" applyFont="1" applyBorder="1" applyAlignment="1">
      <alignment horizontal="left" vertical="center" wrapText="1"/>
    </xf>
    <xf numFmtId="0" fontId="7" fillId="0" borderId="0" xfId="1" applyFont="1" applyAlignment="1">
      <alignment horizontal="left" vertical="center" wrapText="1"/>
    </xf>
    <xf numFmtId="0" fontId="4" fillId="0" borderId="0" xfId="1" applyFont="1" applyAlignment="1">
      <alignment horizontal="center" vertical="center"/>
    </xf>
    <xf numFmtId="0" fontId="4" fillId="0" borderId="0" xfId="1" applyFont="1" applyAlignment="1">
      <alignment horizontal="right" vertical="center"/>
    </xf>
    <xf numFmtId="0" fontId="2" fillId="0" borderId="0" xfId="1" applyFont="1" applyAlignment="1">
      <alignment horizontal="right"/>
    </xf>
    <xf numFmtId="0" fontId="14" fillId="0" borderId="0" xfId="1" applyFont="1" applyAlignment="1">
      <alignment horizontal="center" vertical="center"/>
    </xf>
    <xf numFmtId="0" fontId="15" fillId="0" borderId="0" xfId="0" applyFont="1" applyAlignment="1">
      <alignment horizontal="left" vertical="center"/>
    </xf>
    <xf numFmtId="0" fontId="5" fillId="0" borderId="6" xfId="1" applyFont="1" applyBorder="1" applyAlignment="1">
      <alignment horizontal="center" vertical="center" wrapText="1"/>
    </xf>
    <xf numFmtId="0" fontId="9" fillId="0" borderId="6" xfId="0" applyFont="1" applyBorder="1" applyAlignment="1">
      <alignment horizontal="left" vertical="center" wrapText="1"/>
    </xf>
    <xf numFmtId="0" fontId="5" fillId="0" borderId="5" xfId="1" applyFont="1" applyBorder="1" applyAlignment="1">
      <alignment horizontal="center" vertical="center" wrapText="1"/>
    </xf>
    <xf numFmtId="0" fontId="11" fillId="0" borderId="6" xfId="0" applyFont="1" applyBorder="1" applyAlignment="1">
      <alignment horizontal="left" vertical="center"/>
    </xf>
    <xf numFmtId="4" fontId="11" fillId="2" borderId="1" xfId="0" applyNumberFormat="1" applyFont="1" applyFill="1" applyBorder="1" applyAlignment="1">
      <alignment horizontal="center" vertical="center"/>
    </xf>
    <xf numFmtId="0" fontId="7" fillId="0" borderId="0" xfId="1" applyFont="1" applyAlignment="1">
      <alignment horizontal="center" vertical="center" wrapText="1"/>
    </xf>
    <xf numFmtId="0" fontId="2" fillId="0" borderId="0" xfId="1" applyFont="1" applyAlignment="1">
      <alignment horizontal="center"/>
    </xf>
    <xf numFmtId="0" fontId="1" fillId="0" borderId="0" xfId="1" applyFont="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left" vertical="center"/>
    </xf>
    <xf numFmtId="0" fontId="1" fillId="0" borderId="0" xfId="1" applyFont="1" applyAlignment="1">
      <alignment horizontal="center" vertical="center"/>
    </xf>
    <xf numFmtId="3" fontId="1" fillId="0" borderId="0" xfId="1" applyNumberFormat="1" applyFont="1" applyAlignment="1">
      <alignment horizontal="left" vertical="center"/>
    </xf>
    <xf numFmtId="0" fontId="1" fillId="3" borderId="1" xfId="1" applyFont="1" applyFill="1" applyBorder="1" applyAlignment="1">
      <alignment horizontal="center" vertical="center" wrapText="1"/>
    </xf>
    <xf numFmtId="0" fontId="1" fillId="3" borderId="1" xfId="1" applyFont="1" applyFill="1" applyBorder="1" applyAlignment="1">
      <alignment horizontal="left" vertical="center"/>
    </xf>
    <xf numFmtId="0" fontId="1" fillId="3" borderId="1" xfId="1" applyFont="1" applyFill="1" applyBorder="1" applyAlignment="1">
      <alignment horizontal="center" vertical="center"/>
    </xf>
    <xf numFmtId="0" fontId="1" fillId="0" borderId="1" xfId="1" applyFont="1" applyBorder="1" applyAlignment="1">
      <alignment horizontal="center" vertical="center"/>
    </xf>
    <xf numFmtId="0" fontId="9" fillId="0" borderId="6" xfId="1" applyFont="1" applyBorder="1" applyAlignment="1">
      <alignment horizontal="center" vertical="center" wrapText="1"/>
    </xf>
    <xf numFmtId="0" fontId="1" fillId="0" borderId="6" xfId="1" applyFont="1" applyBorder="1" applyAlignment="1">
      <alignment horizontal="center" vertical="center"/>
    </xf>
    <xf numFmtId="0" fontId="9" fillId="0" borderId="5" xfId="1" applyFont="1" applyBorder="1" applyAlignment="1">
      <alignment horizontal="center" vertical="center" wrapText="1"/>
    </xf>
    <xf numFmtId="4" fontId="7" fillId="0" borderId="3" xfId="1" applyNumberFormat="1" applyFont="1" applyBorder="1" applyAlignment="1">
      <alignment horizontal="center" vertical="center" wrapText="1"/>
    </xf>
    <xf numFmtId="0" fontId="8" fillId="0" borderId="6" xfId="1" applyFont="1" applyBorder="1" applyAlignment="1">
      <alignment horizontal="center" vertical="center" wrapText="1"/>
    </xf>
    <xf numFmtId="0" fontId="5" fillId="0" borderId="7" xfId="1" applyFont="1" applyBorder="1" applyAlignment="1">
      <alignment horizontal="left" vertical="center" wrapText="1"/>
    </xf>
    <xf numFmtId="0" fontId="1" fillId="3" borderId="2" xfId="1" applyFont="1" applyFill="1" applyBorder="1" applyAlignment="1">
      <alignment vertical="center"/>
    </xf>
    <xf numFmtId="0" fontId="17" fillId="2" borderId="11" xfId="1" applyFont="1" applyFill="1" applyBorder="1" applyAlignment="1">
      <alignment horizontal="left" vertical="center"/>
    </xf>
    <xf numFmtId="0" fontId="12" fillId="2" borderId="0" xfId="1" applyFont="1" applyFill="1" applyAlignment="1">
      <alignment horizontal="center" vertical="center"/>
    </xf>
    <xf numFmtId="4" fontId="17" fillId="2" borderId="11" xfId="1" applyNumberFormat="1" applyFont="1" applyFill="1" applyBorder="1" applyAlignment="1">
      <alignment horizontal="left" vertical="center"/>
    </xf>
    <xf numFmtId="0" fontId="1" fillId="2" borderId="0" xfId="1" applyFont="1" applyFill="1" applyAlignment="1">
      <alignment horizontal="center" vertical="center"/>
    </xf>
    <xf numFmtId="4" fontId="20" fillId="2" borderId="11" xfId="1" applyNumberFormat="1" applyFont="1" applyFill="1" applyBorder="1" applyAlignment="1">
      <alignment horizontal="left" vertical="center" wrapText="1"/>
    </xf>
    <xf numFmtId="0" fontId="21" fillId="0" borderId="0" xfId="0" applyFont="1" applyAlignment="1">
      <alignment horizontal="right" vertical="center"/>
    </xf>
    <xf numFmtId="4" fontId="4" fillId="0" borderId="1" xfId="1" applyNumberFormat="1" applyFont="1" applyBorder="1" applyAlignment="1">
      <alignment horizontal="center" vertical="center"/>
    </xf>
    <xf numFmtId="0" fontId="9" fillId="0" borderId="1" xfId="0" applyFont="1" applyBorder="1" applyAlignment="1">
      <alignment vertical="center" wrapText="1"/>
    </xf>
    <xf numFmtId="3" fontId="5" fillId="0" borderId="5" xfId="1" applyNumberFormat="1" applyFont="1" applyBorder="1" applyAlignment="1">
      <alignment horizontal="center" vertical="center" wrapText="1"/>
    </xf>
    <xf numFmtId="0" fontId="5" fillId="0" borderId="7" xfId="1" applyFont="1" applyBorder="1" applyAlignment="1">
      <alignment horizontal="center" vertical="center" wrapText="1"/>
    </xf>
    <xf numFmtId="0" fontId="9" fillId="0" borderId="6" xfId="0" applyFont="1" applyBorder="1" applyAlignment="1">
      <alignment horizontal="center" vertical="center"/>
    </xf>
    <xf numFmtId="0" fontId="2" fillId="0" borderId="5" xfId="1" applyFont="1" applyBorder="1" applyAlignment="1">
      <alignment horizontal="center" vertical="center"/>
    </xf>
    <xf numFmtId="0" fontId="8" fillId="0" borderId="1" xfId="1" applyFont="1" applyBorder="1" applyAlignment="1">
      <alignment horizontal="center" vertical="center" wrapText="1"/>
    </xf>
    <xf numFmtId="4" fontId="4" fillId="2" borderId="9" xfId="1" applyNumberFormat="1" applyFont="1" applyFill="1" applyBorder="1" applyAlignment="1">
      <alignment horizontal="center" vertical="center" wrapText="1"/>
    </xf>
    <xf numFmtId="0" fontId="16" fillId="0" borderId="0" xfId="0" applyFont="1" applyAlignment="1">
      <alignment horizontal="right" vertical="center" wrapText="1"/>
    </xf>
    <xf numFmtId="0" fontId="2" fillId="0" borderId="0" xfId="1" applyFont="1" applyAlignment="1">
      <alignment horizontal="left" vertical="center" wrapText="1"/>
    </xf>
    <xf numFmtId="4" fontId="4" fillId="0" borderId="0" xfId="1" applyNumberFormat="1" applyFont="1" applyAlignment="1">
      <alignment horizontal="right" vertical="center" wrapText="1"/>
    </xf>
    <xf numFmtId="4" fontId="4" fillId="0" borderId="8" xfId="1" applyNumberFormat="1" applyFont="1" applyBorder="1" applyAlignment="1">
      <alignment horizontal="right" vertical="center" wrapText="1"/>
    </xf>
    <xf numFmtId="0" fontId="18" fillId="0" borderId="0" xfId="1" applyFont="1" applyAlignment="1">
      <alignment horizontal="left" vertical="center" wrapText="1"/>
    </xf>
    <xf numFmtId="0" fontId="18" fillId="0" borderId="5" xfId="1" applyFont="1" applyBorder="1" applyAlignment="1">
      <alignment horizontal="left" vertical="center" wrapText="1"/>
    </xf>
    <xf numFmtId="0" fontId="19" fillId="0" borderId="5" xfId="1" applyFont="1" applyBorder="1" applyAlignment="1">
      <alignment horizontal="left" vertical="center"/>
    </xf>
    <xf numFmtId="0" fontId="4" fillId="0" borderId="5" xfId="1" applyFont="1" applyBorder="1" applyAlignment="1">
      <alignment horizontal="right" vertical="center" wrapText="1"/>
    </xf>
    <xf numFmtId="0" fontId="4" fillId="0" borderId="7" xfId="1" applyFont="1" applyBorder="1" applyAlignment="1">
      <alignment horizontal="right" vertical="center" wrapText="1"/>
    </xf>
    <xf numFmtId="0" fontId="5" fillId="3" borderId="2"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3" borderId="3" xfId="1" applyFont="1" applyFill="1" applyBorder="1" applyAlignment="1">
      <alignment horizontal="left" vertical="center" wrapText="1"/>
    </xf>
    <xf numFmtId="0" fontId="9" fillId="0" borderId="10" xfId="0" applyFont="1" applyBorder="1" applyAlignment="1">
      <alignment horizontal="left" vertical="center" wrapText="1"/>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5" fillId="0" borderId="5" xfId="1" applyFont="1" applyBorder="1" applyAlignment="1">
      <alignment horizontal="left" vertical="center" wrapText="1"/>
    </xf>
    <xf numFmtId="0" fontId="2" fillId="0" borderId="4" xfId="1" applyFont="1" applyBorder="1" applyAlignment="1" applyProtection="1">
      <alignment horizontal="left" vertical="center"/>
      <protection locked="0"/>
    </xf>
    <xf numFmtId="0" fontId="2" fillId="0" borderId="0" xfId="1" applyFont="1" applyAlignment="1" applyProtection="1">
      <alignment horizontal="left" vertical="center"/>
      <protection locked="0"/>
    </xf>
    <xf numFmtId="4" fontId="9" fillId="0" borderId="6" xfId="0" applyNumberFormat="1" applyFont="1" applyBorder="1" applyAlignment="1" applyProtection="1">
      <alignment horizontal="center" vertical="center"/>
      <protection locked="0"/>
    </xf>
    <xf numFmtId="4" fontId="9" fillId="0" borderId="2" xfId="0" applyNumberFormat="1" applyFont="1" applyBorder="1" applyAlignment="1" applyProtection="1">
      <alignment horizontal="center" vertical="center"/>
      <protection locked="0"/>
    </xf>
    <xf numFmtId="0" fontId="2" fillId="0" borderId="4" xfId="1" applyFont="1" applyBorder="1" applyAlignment="1" applyProtection="1">
      <alignment horizontal="left"/>
      <protection locked="0"/>
    </xf>
    <xf numFmtId="0" fontId="2" fillId="0" borderId="4" xfId="1" applyFont="1" applyBorder="1" applyAlignment="1" applyProtection="1">
      <alignment horizontal="center"/>
      <protection locked="0"/>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2C26-2F71-4CF2-843A-31FCE63FC1DD}">
  <sheetPr>
    <pageSetUpPr fitToPage="1"/>
  </sheetPr>
  <dimension ref="A1:L63"/>
  <sheetViews>
    <sheetView tabSelected="1" zoomScaleNormal="100" workbookViewId="0">
      <selection activeCell="E12" sqref="E12"/>
    </sheetView>
  </sheetViews>
  <sheetFormatPr defaultColWidth="9.1796875" defaultRowHeight="14.5" x14ac:dyDescent="0.35"/>
  <cols>
    <col min="1" max="1" width="8.453125" style="6" customWidth="1"/>
    <col min="2" max="2" width="46.1796875" style="7" customWidth="1"/>
    <col min="3" max="3" width="9.7265625" style="7" customWidth="1"/>
    <col min="4" max="5" width="10.7265625" style="7" customWidth="1"/>
    <col min="6" max="6" width="12.7265625" style="6" customWidth="1"/>
    <col min="7" max="7" width="10.81640625" style="7" customWidth="1"/>
    <col min="8" max="8" width="9.1796875" style="7"/>
    <col min="9" max="9" width="10.1796875" style="7" bestFit="1" customWidth="1"/>
    <col min="10" max="10" width="9.1796875" style="7" customWidth="1"/>
    <col min="11" max="16384" width="9.1796875" style="7"/>
  </cols>
  <sheetData>
    <row r="1" spans="1:6" x14ac:dyDescent="0.35">
      <c r="A1" s="6" t="s">
        <v>32</v>
      </c>
      <c r="B1" s="7" t="s">
        <v>33</v>
      </c>
    </row>
    <row r="2" spans="1:6" ht="6" customHeight="1" x14ac:dyDescent="0.35"/>
    <row r="3" spans="1:6" ht="28" customHeight="1" x14ac:dyDescent="0.35">
      <c r="A3" s="6" t="s">
        <v>34</v>
      </c>
      <c r="B3" s="71"/>
      <c r="C3" s="72"/>
      <c r="D3" s="72"/>
      <c r="E3" s="72"/>
      <c r="F3" s="71"/>
    </row>
    <row r="4" spans="1:6" ht="6" customHeight="1" x14ac:dyDescent="0.35">
      <c r="C4" s="8"/>
      <c r="D4" s="8"/>
      <c r="E4" s="8"/>
    </row>
    <row r="5" spans="1:6" ht="23.5" customHeight="1" x14ac:dyDescent="0.35">
      <c r="A5" s="13"/>
      <c r="B5" s="14" t="s">
        <v>35</v>
      </c>
      <c r="C5" s="71"/>
      <c r="D5" s="71"/>
      <c r="E5" s="71"/>
    </row>
    <row r="7" spans="1:6" x14ac:dyDescent="0.35">
      <c r="A7" s="9" t="s">
        <v>56</v>
      </c>
      <c r="D7" s="10"/>
    </row>
    <row r="8" spans="1:6" x14ac:dyDescent="0.35">
      <c r="A8" s="13"/>
      <c r="B8" s="9"/>
    </row>
    <row r="9" spans="1:6" ht="17.5" customHeight="1" x14ac:dyDescent="0.35">
      <c r="A9" s="13" t="s">
        <v>39</v>
      </c>
      <c r="B9" s="9" t="s">
        <v>29</v>
      </c>
    </row>
    <row r="10" spans="1:6" ht="17.5" customHeight="1" x14ac:dyDescent="0.35">
      <c r="A10" s="3" t="s">
        <v>2</v>
      </c>
      <c r="B10" s="3" t="s">
        <v>3</v>
      </c>
      <c r="C10" s="3" t="s">
        <v>4</v>
      </c>
      <c r="D10" s="3" t="s">
        <v>17</v>
      </c>
      <c r="E10" s="3" t="s">
        <v>13</v>
      </c>
      <c r="F10" s="3" t="s">
        <v>14</v>
      </c>
    </row>
    <row r="11" spans="1:6" ht="17.5" customHeight="1" x14ac:dyDescent="0.35">
      <c r="A11" s="18" t="s">
        <v>0</v>
      </c>
      <c r="B11" s="19" t="s">
        <v>18</v>
      </c>
      <c r="C11" s="51" t="s">
        <v>5</v>
      </c>
      <c r="D11" s="51">
        <v>900</v>
      </c>
      <c r="E11" s="73"/>
      <c r="F11" s="22">
        <f>ROUND(E11,2)*D11</f>
        <v>0</v>
      </c>
    </row>
    <row r="12" spans="1:6" ht="17.5" customHeight="1" x14ac:dyDescent="0.35">
      <c r="A12" s="18" t="s">
        <v>19</v>
      </c>
      <c r="B12" s="11" t="s">
        <v>57</v>
      </c>
      <c r="C12" s="51" t="s">
        <v>5</v>
      </c>
      <c r="D12" s="51">
        <v>450</v>
      </c>
      <c r="E12" s="73"/>
      <c r="F12" s="22">
        <f t="shared" ref="F12:F13" si="0">ROUND(E12,2)*D12</f>
        <v>0</v>
      </c>
    </row>
    <row r="13" spans="1:6" ht="17.5" customHeight="1" x14ac:dyDescent="0.35">
      <c r="A13" s="18" t="s">
        <v>20</v>
      </c>
      <c r="B13" s="11" t="s">
        <v>58</v>
      </c>
      <c r="C13" s="51" t="s">
        <v>5</v>
      </c>
      <c r="D13" s="51">
        <v>100</v>
      </c>
      <c r="E13" s="73"/>
      <c r="F13" s="22">
        <f t="shared" si="0"/>
        <v>0</v>
      </c>
    </row>
    <row r="14" spans="1:6" ht="17.5" customHeight="1" x14ac:dyDescent="0.35">
      <c r="A14" s="20"/>
      <c r="B14" s="52"/>
      <c r="C14" s="20"/>
      <c r="D14" s="49"/>
      <c r="E14" s="50" t="s">
        <v>47</v>
      </c>
      <c r="F14" s="37">
        <f>SUM(F11:F13)</f>
        <v>0</v>
      </c>
    </row>
    <row r="15" spans="1:6" x14ac:dyDescent="0.35">
      <c r="A15" s="1"/>
      <c r="B15" s="4"/>
      <c r="C15" s="4"/>
      <c r="D15" s="4"/>
      <c r="E15" s="12"/>
      <c r="F15" s="23"/>
    </row>
    <row r="16" spans="1:6" ht="19" customHeight="1" x14ac:dyDescent="0.35">
      <c r="A16" s="2" t="s">
        <v>38</v>
      </c>
      <c r="B16" s="9" t="s">
        <v>15</v>
      </c>
    </row>
    <row r="17" spans="1:12" ht="19" customHeight="1" x14ac:dyDescent="0.35">
      <c r="A17" s="3" t="s">
        <v>2</v>
      </c>
      <c r="B17" s="3" t="s">
        <v>3</v>
      </c>
      <c r="C17" s="3" t="s">
        <v>4</v>
      </c>
      <c r="D17" s="3" t="s">
        <v>17</v>
      </c>
      <c r="E17" s="3" t="s">
        <v>13</v>
      </c>
      <c r="F17" s="3" t="s">
        <v>14</v>
      </c>
    </row>
    <row r="18" spans="1:12" ht="19" customHeight="1" x14ac:dyDescent="0.35">
      <c r="A18" s="18" t="s">
        <v>0</v>
      </c>
      <c r="B18" s="21" t="s">
        <v>36</v>
      </c>
      <c r="C18" s="51" t="s">
        <v>5</v>
      </c>
      <c r="D18" s="51">
        <v>500</v>
      </c>
      <c r="E18" s="73"/>
      <c r="F18" s="22">
        <f>ROUND(E18,2)*D18</f>
        <v>0</v>
      </c>
    </row>
    <row r="19" spans="1:12" ht="17.5" customHeight="1" x14ac:dyDescent="0.35">
      <c r="A19" s="20"/>
      <c r="B19" s="61" t="s">
        <v>50</v>
      </c>
      <c r="C19" s="61"/>
      <c r="D19" s="61"/>
      <c r="E19" s="50" t="s">
        <v>48</v>
      </c>
      <c r="F19" s="37">
        <f>SUM(F18)</f>
        <v>0</v>
      </c>
    </row>
    <row r="20" spans="1:12" x14ac:dyDescent="0.35">
      <c r="A20" s="16"/>
      <c r="B20" s="4"/>
    </row>
    <row r="21" spans="1:12" ht="19" customHeight="1" x14ac:dyDescent="0.35">
      <c r="A21" s="13" t="s">
        <v>37</v>
      </c>
      <c r="B21" s="9" t="s">
        <v>43</v>
      </c>
    </row>
    <row r="22" spans="1:12" ht="19" customHeight="1" x14ac:dyDescent="0.35">
      <c r="A22" s="3" t="s">
        <v>2</v>
      </c>
      <c r="B22" s="64" t="s">
        <v>3</v>
      </c>
      <c r="C22" s="65"/>
      <c r="D22" s="65"/>
      <c r="E22" s="66"/>
      <c r="F22" s="3" t="s">
        <v>14</v>
      </c>
    </row>
    <row r="23" spans="1:12" ht="29" customHeight="1" x14ac:dyDescent="0.35">
      <c r="A23" s="38" t="s">
        <v>19</v>
      </c>
      <c r="B23" s="67" t="s">
        <v>49</v>
      </c>
      <c r="C23" s="68"/>
      <c r="D23" s="68"/>
      <c r="E23" s="69"/>
      <c r="F23" s="22">
        <v>130000</v>
      </c>
    </row>
    <row r="24" spans="1:12" ht="19" customHeight="1" x14ac:dyDescent="0.35">
      <c r="A24" s="70"/>
      <c r="B24" s="70"/>
      <c r="C24" s="70"/>
      <c r="D24" s="70"/>
      <c r="E24" s="39" t="s">
        <v>52</v>
      </c>
      <c r="F24" s="37">
        <f>SUM(F23)</f>
        <v>130000</v>
      </c>
    </row>
    <row r="25" spans="1:12" ht="28.5" customHeight="1" x14ac:dyDescent="0.35">
      <c r="A25" s="1"/>
      <c r="B25" s="59" t="s">
        <v>54</v>
      </c>
      <c r="C25" s="59"/>
      <c r="D25" s="59"/>
      <c r="E25" s="59"/>
      <c r="F25" s="60"/>
    </row>
    <row r="26" spans="1:12" s="27" customFormat="1" ht="17.5" customHeight="1" x14ac:dyDescent="0.35">
      <c r="A26" s="25"/>
      <c r="B26" s="26"/>
      <c r="C26" s="26"/>
      <c r="D26" s="26"/>
      <c r="E26" s="26"/>
      <c r="F26" s="25"/>
    </row>
    <row r="27" spans="1:12" s="27" customFormat="1" ht="17.5" customHeight="1" x14ac:dyDescent="0.35">
      <c r="A27" s="13" t="s">
        <v>44</v>
      </c>
      <c r="B27" s="9" t="s">
        <v>45</v>
      </c>
      <c r="F27" s="28"/>
      <c r="L27" s="29"/>
    </row>
    <row r="28" spans="1:12" s="27" customFormat="1" x14ac:dyDescent="0.35">
      <c r="A28" s="30" t="s">
        <v>2</v>
      </c>
      <c r="B28" s="31" t="s">
        <v>6</v>
      </c>
      <c r="C28" s="32" t="s">
        <v>1</v>
      </c>
      <c r="D28" s="40" t="s">
        <v>7</v>
      </c>
      <c r="E28" s="41"/>
      <c r="F28" s="42"/>
      <c r="L28" s="29"/>
    </row>
    <row r="29" spans="1:12" s="27" customFormat="1" x14ac:dyDescent="0.35">
      <c r="A29" s="53" t="s">
        <v>0</v>
      </c>
      <c r="B29" s="48" t="s">
        <v>8</v>
      </c>
      <c r="C29" s="33">
        <v>1</v>
      </c>
      <c r="D29" s="74"/>
      <c r="E29" s="43"/>
      <c r="F29" s="44"/>
      <c r="L29" s="29"/>
    </row>
    <row r="30" spans="1:12" s="27" customFormat="1" x14ac:dyDescent="0.35">
      <c r="A30" s="53" t="s">
        <v>19</v>
      </c>
      <c r="B30" s="48" t="s">
        <v>30</v>
      </c>
      <c r="C30" s="33">
        <v>1</v>
      </c>
      <c r="D30" s="74"/>
      <c r="E30" s="43"/>
      <c r="F30" s="44"/>
      <c r="L30" s="29"/>
    </row>
    <row r="31" spans="1:12" s="27" customFormat="1" x14ac:dyDescent="0.35">
      <c r="A31" s="53" t="s">
        <v>20</v>
      </c>
      <c r="B31" s="48" t="s">
        <v>59</v>
      </c>
      <c r="C31" s="33">
        <v>1</v>
      </c>
      <c r="D31" s="74"/>
      <c r="E31" s="43"/>
      <c r="F31" s="44"/>
      <c r="L31" s="29"/>
    </row>
    <row r="32" spans="1:12" s="27" customFormat="1" x14ac:dyDescent="0.35">
      <c r="A32" s="53" t="s">
        <v>22</v>
      </c>
      <c r="B32" s="48" t="s">
        <v>9</v>
      </c>
      <c r="C32" s="33">
        <v>1</v>
      </c>
      <c r="D32" s="74"/>
      <c r="E32" s="43"/>
      <c r="F32" s="44"/>
      <c r="L32" s="29"/>
    </row>
    <row r="33" spans="1:12" s="27" customFormat="1" ht="29" x14ac:dyDescent="0.35">
      <c r="A33" s="53" t="s">
        <v>23</v>
      </c>
      <c r="B33" s="48" t="s">
        <v>86</v>
      </c>
      <c r="C33" s="33">
        <v>1</v>
      </c>
      <c r="D33" s="74"/>
      <c r="E33" s="43"/>
      <c r="F33" s="44"/>
    </row>
    <row r="34" spans="1:12" s="27" customFormat="1" x14ac:dyDescent="0.35">
      <c r="A34" s="53" t="s">
        <v>24</v>
      </c>
      <c r="B34" s="48" t="s">
        <v>60</v>
      </c>
      <c r="C34" s="33">
        <v>1</v>
      </c>
      <c r="D34" s="74"/>
      <c r="E34" s="43"/>
      <c r="F34" s="44"/>
    </row>
    <row r="35" spans="1:12" s="27" customFormat="1" x14ac:dyDescent="0.35">
      <c r="A35" s="53" t="s">
        <v>25</v>
      </c>
      <c r="B35" s="48" t="s">
        <v>61</v>
      </c>
      <c r="C35" s="33">
        <v>1</v>
      </c>
      <c r="D35" s="74"/>
      <c r="E35" s="43"/>
      <c r="F35" s="44"/>
    </row>
    <row r="36" spans="1:12" s="27" customFormat="1" x14ac:dyDescent="0.35">
      <c r="A36" s="53" t="s">
        <v>26</v>
      </c>
      <c r="B36" s="48" t="s">
        <v>62</v>
      </c>
      <c r="C36" s="33">
        <v>1</v>
      </c>
      <c r="D36" s="74"/>
      <c r="E36" s="43"/>
      <c r="F36" s="44"/>
    </row>
    <row r="37" spans="1:12" s="27" customFormat="1" x14ac:dyDescent="0.35">
      <c r="A37" s="53" t="s">
        <v>27</v>
      </c>
      <c r="B37" s="48" t="s">
        <v>63</v>
      </c>
      <c r="C37" s="33">
        <v>1</v>
      </c>
      <c r="D37" s="74"/>
      <c r="E37" s="43"/>
      <c r="F37" s="44"/>
    </row>
    <row r="38" spans="1:12" s="27" customFormat="1" x14ac:dyDescent="0.35">
      <c r="A38" s="53" t="s">
        <v>28</v>
      </c>
      <c r="B38" s="48" t="s">
        <v>10</v>
      </c>
      <c r="C38" s="33">
        <v>1</v>
      </c>
      <c r="D38" s="74"/>
      <c r="E38" s="43"/>
      <c r="F38" s="44"/>
    </row>
    <row r="39" spans="1:12" s="27" customFormat="1" x14ac:dyDescent="0.35">
      <c r="A39" s="53" t="s">
        <v>31</v>
      </c>
      <c r="B39" s="48" t="s">
        <v>21</v>
      </c>
      <c r="C39" s="35">
        <v>1</v>
      </c>
      <c r="D39" s="74"/>
      <c r="E39" s="43"/>
      <c r="F39" s="44"/>
    </row>
    <row r="40" spans="1:12" s="27" customFormat="1" x14ac:dyDescent="0.35">
      <c r="A40" s="53" t="s">
        <v>64</v>
      </c>
      <c r="B40" s="48" t="s">
        <v>65</v>
      </c>
      <c r="C40" s="33">
        <v>1</v>
      </c>
      <c r="D40" s="74"/>
      <c r="E40" s="43"/>
      <c r="F40" s="44"/>
      <c r="L40" s="29"/>
    </row>
    <row r="41" spans="1:12" s="27" customFormat="1" x14ac:dyDescent="0.35">
      <c r="A41" s="53" t="s">
        <v>66</v>
      </c>
      <c r="B41" s="48" t="s">
        <v>67</v>
      </c>
      <c r="C41" s="33">
        <v>1</v>
      </c>
      <c r="D41" s="74"/>
      <c r="E41" s="43"/>
      <c r="F41" s="44"/>
      <c r="L41" s="29"/>
    </row>
    <row r="42" spans="1:12" s="27" customFormat="1" x14ac:dyDescent="0.35">
      <c r="A42" s="53" t="s">
        <v>68</v>
      </c>
      <c r="B42" s="48" t="s">
        <v>11</v>
      </c>
      <c r="C42" s="33">
        <v>1</v>
      </c>
      <c r="D42" s="74"/>
      <c r="E42" s="43"/>
      <c r="F42" s="44"/>
      <c r="L42" s="29"/>
    </row>
    <row r="43" spans="1:12" s="27" customFormat="1" x14ac:dyDescent="0.35">
      <c r="A43" s="53" t="s">
        <v>69</v>
      </c>
      <c r="B43" s="48" t="s">
        <v>70</v>
      </c>
      <c r="C43" s="33">
        <v>1</v>
      </c>
      <c r="D43" s="74"/>
      <c r="E43" s="43"/>
      <c r="F43" s="44"/>
      <c r="L43" s="29"/>
    </row>
    <row r="44" spans="1:12" s="27" customFormat="1" x14ac:dyDescent="0.35">
      <c r="A44" s="53" t="s">
        <v>71</v>
      </c>
      <c r="B44" s="11" t="s">
        <v>72</v>
      </c>
      <c r="C44" s="33">
        <v>1</v>
      </c>
      <c r="D44" s="74"/>
      <c r="E44" s="43"/>
      <c r="F44" s="44"/>
    </row>
    <row r="45" spans="1:12" s="27" customFormat="1" x14ac:dyDescent="0.35">
      <c r="A45" s="53" t="s">
        <v>73</v>
      </c>
      <c r="B45" s="11" t="s">
        <v>74</v>
      </c>
      <c r="C45" s="33">
        <v>1</v>
      </c>
      <c r="D45" s="74"/>
      <c r="E45" s="43"/>
      <c r="F45" s="44"/>
    </row>
    <row r="46" spans="1:12" s="27" customFormat="1" x14ac:dyDescent="0.35">
      <c r="A46" s="53" t="s">
        <v>75</v>
      </c>
      <c r="B46" s="11" t="s">
        <v>76</v>
      </c>
      <c r="C46" s="33">
        <v>1</v>
      </c>
      <c r="D46" s="74"/>
      <c r="E46" s="43"/>
      <c r="F46" s="44"/>
    </row>
    <row r="47" spans="1:12" s="27" customFormat="1" ht="29" x14ac:dyDescent="0.35">
      <c r="A47" s="53" t="s">
        <v>77</v>
      </c>
      <c r="B47" s="11" t="s">
        <v>85</v>
      </c>
      <c r="C47" s="33">
        <v>1</v>
      </c>
      <c r="D47" s="74"/>
      <c r="E47" s="43"/>
      <c r="F47" s="44"/>
    </row>
    <row r="48" spans="1:12" s="27" customFormat="1" x14ac:dyDescent="0.35">
      <c r="A48" s="53" t="s">
        <v>78</v>
      </c>
      <c r="B48" s="48" t="s">
        <v>12</v>
      </c>
      <c r="C48" s="33">
        <v>1</v>
      </c>
      <c r="D48" s="74"/>
      <c r="E48" s="43"/>
      <c r="F48" s="44"/>
    </row>
    <row r="49" spans="1:6" s="27" customFormat="1" x14ac:dyDescent="0.35">
      <c r="A49" s="53" t="s">
        <v>79</v>
      </c>
      <c r="B49" s="48" t="s">
        <v>80</v>
      </c>
      <c r="C49" s="33">
        <v>1</v>
      </c>
      <c r="D49" s="74"/>
      <c r="E49" s="43"/>
      <c r="F49" s="44"/>
    </row>
    <row r="50" spans="1:6" s="27" customFormat="1" x14ac:dyDescent="0.35">
      <c r="A50" s="53" t="s">
        <v>81</v>
      </c>
      <c r="B50" s="48" t="s">
        <v>82</v>
      </c>
      <c r="C50" s="35">
        <v>1</v>
      </c>
      <c r="D50" s="74"/>
      <c r="E50" s="43"/>
      <c r="F50" s="44"/>
    </row>
    <row r="51" spans="1:6" s="27" customFormat="1" x14ac:dyDescent="0.35">
      <c r="A51" s="53" t="s">
        <v>83</v>
      </c>
      <c r="B51" s="48" t="s">
        <v>84</v>
      </c>
      <c r="C51" s="33">
        <v>1</v>
      </c>
      <c r="D51" s="74"/>
      <c r="E51" s="43"/>
      <c r="F51" s="44"/>
    </row>
    <row r="52" spans="1:6" s="27" customFormat="1" x14ac:dyDescent="0.35">
      <c r="A52" s="34"/>
      <c r="B52" s="19"/>
      <c r="C52" s="35">
        <v>1</v>
      </c>
      <c r="D52" s="74"/>
      <c r="E52" s="43"/>
      <c r="F52" s="44"/>
    </row>
    <row r="53" spans="1:6" s="27" customFormat="1" x14ac:dyDescent="0.35">
      <c r="A53" s="36"/>
      <c r="B53" s="62" t="s">
        <v>51</v>
      </c>
      <c r="C53" s="63"/>
      <c r="D53" s="54">
        <f>SUM(D29:D52)</f>
        <v>0</v>
      </c>
      <c r="E53" s="45"/>
      <c r="F53" s="44"/>
    </row>
    <row r="54" spans="1:6" s="27" customFormat="1" x14ac:dyDescent="0.35">
      <c r="A54" s="28"/>
      <c r="D54" s="28"/>
      <c r="F54" s="28"/>
    </row>
    <row r="55" spans="1:6" s="27" customFormat="1" ht="27" customHeight="1" x14ac:dyDescent="0.35">
      <c r="A55" s="28"/>
      <c r="B55" s="17"/>
      <c r="C55" s="46" t="s">
        <v>46</v>
      </c>
      <c r="D55" s="47">
        <f>SUM(F14+F19+D53)</f>
        <v>0</v>
      </c>
      <c r="F55" s="28"/>
    </row>
    <row r="56" spans="1:6" s="27" customFormat="1" x14ac:dyDescent="0.35">
      <c r="A56" s="28"/>
      <c r="F56" s="28"/>
    </row>
    <row r="57" spans="1:6" s="27" customFormat="1" ht="20.5" customHeight="1" x14ac:dyDescent="0.35">
      <c r="A57" s="28"/>
      <c r="B57" s="57" t="s">
        <v>55</v>
      </c>
      <c r="C57" s="57"/>
      <c r="D57" s="57"/>
      <c r="E57" s="58"/>
      <c r="F57" s="47">
        <f>SUM(F14+F19+F24)</f>
        <v>130000</v>
      </c>
    </row>
    <row r="58" spans="1:6" s="27" customFormat="1" ht="20.5" customHeight="1" x14ac:dyDescent="0.35">
      <c r="A58" s="28"/>
      <c r="D58" s="55" t="s">
        <v>16</v>
      </c>
      <c r="E58" s="55"/>
      <c r="F58" s="47">
        <f>F57*0.22</f>
        <v>28600</v>
      </c>
    </row>
    <row r="59" spans="1:6" s="27" customFormat="1" ht="20.5" customHeight="1" x14ac:dyDescent="0.35">
      <c r="A59" s="28"/>
      <c r="D59" s="55" t="s">
        <v>53</v>
      </c>
      <c r="E59" s="55"/>
      <c r="F59" s="47">
        <f>SUM(F57:F58)</f>
        <v>158600</v>
      </c>
    </row>
    <row r="61" spans="1:6" s="5" customFormat="1" ht="100.5" customHeight="1" x14ac:dyDescent="0.35">
      <c r="A61" s="56" t="s">
        <v>42</v>
      </c>
      <c r="B61" s="56"/>
      <c r="C61" s="56"/>
      <c r="D61" s="56"/>
      <c r="E61" s="56"/>
      <c r="F61" s="56"/>
    </row>
    <row r="62" spans="1:6" s="5" customFormat="1" ht="20.5" customHeight="1" x14ac:dyDescent="0.35">
      <c r="A62" s="15" t="s">
        <v>40</v>
      </c>
      <c r="B62" s="75"/>
      <c r="D62" s="15" t="s">
        <v>41</v>
      </c>
      <c r="F62" s="24"/>
    </row>
    <row r="63" spans="1:6" s="5" customFormat="1" ht="20.5" customHeight="1" x14ac:dyDescent="0.35">
      <c r="C63" s="76"/>
      <c r="D63" s="76"/>
      <c r="E63" s="76"/>
      <c r="F63" s="24"/>
    </row>
  </sheetData>
  <sheetProtection algorithmName="SHA-512" hashValue="y9WcY6kIk7npWu9NJrfAu5oGGtsxgK0eWyJdA95e2d86QjD8hz+lUD9yDPRt612+QlZ+e7kZvLdyKwUXdycYcw==" saltValue="8vptehHQmXxH0yaDk3Ehzg==" spinCount="100000" sheet="1" objects="1" scenarios="1" selectLockedCells="1"/>
  <mergeCells count="13">
    <mergeCell ref="C63:E63"/>
    <mergeCell ref="B3:F3"/>
    <mergeCell ref="C5:E5"/>
    <mergeCell ref="D58:E58"/>
    <mergeCell ref="D59:E59"/>
    <mergeCell ref="A61:F61"/>
    <mergeCell ref="B57:E57"/>
    <mergeCell ref="B25:F25"/>
    <mergeCell ref="B19:D19"/>
    <mergeCell ref="B53:C53"/>
    <mergeCell ref="B22:E22"/>
    <mergeCell ref="B23:E23"/>
    <mergeCell ref="A24:D24"/>
  </mergeCells>
  <phoneticPr fontId="13" type="noConversion"/>
  <pageMargins left="0.7" right="0.7" top="0.75" bottom="0.75" header="0.3" footer="0.3"/>
  <pageSetup paperSize="9" scale="8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4c2170e-a31c-4241-aa77-6b3ca0009ae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5" ma:contentTypeDescription="Ustvari nov dokument." ma:contentTypeScope="" ma:versionID="78e26db10c89ce6b1fa24950c1021da8">
  <xsd:schema xmlns:xsd="http://www.w3.org/2001/XMLSchema" xmlns:xs="http://www.w3.org/2001/XMLSchema" xmlns:p="http://schemas.microsoft.com/office/2006/metadata/properties" xmlns:ns3="94c2170e-a31c-4241-aa77-6b3ca0009aef" targetNamespace="http://schemas.microsoft.com/office/2006/metadata/properties" ma:root="true" ma:fieldsID="8d514fa0b2cdee4872f366bf7dce85c2"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element ref="ns3:MediaServiceSearchProperties" minOccurs="0"/>
                <xsd:element ref="ns3:MediaServiceSystemTag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0BE41F-CDC3-438F-9DB2-ADA2753CDD38}">
  <ds:schemaRefs>
    <ds:schemaRef ds:uri="http://schemas.microsoft.com/office/2006/documentManagement/types"/>
    <ds:schemaRef ds:uri="http://purl.org/dc/terms/"/>
    <ds:schemaRef ds:uri="94c2170e-a31c-4241-aa77-6b3ca0009aef"/>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5CB3D18-FC22-4683-813D-74B9837D4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9F6E65-9405-4F56-BD01-960A6A57FF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1 - HOLTEN</vt:lpstr>
      <vt:lpstr>'sklop 1 - HOLTEN'!Področje_tiskanja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2025-04-03T09:03:31Z</cp:lastPrinted>
  <dcterms:created xsi:type="dcterms:W3CDTF">2017-11-29T13:26:14Z</dcterms:created>
  <dcterms:modified xsi:type="dcterms:W3CDTF">2025-04-03T09:23:34Z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